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8850" windowHeight="895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10" i="1"/>
  <c r="G9" i="1"/>
  <c r="G8" i="1"/>
  <c r="G6" i="1"/>
  <c r="G7" i="1"/>
  <c r="G5" i="1" l="1"/>
</calcChain>
</file>

<file path=xl/sharedStrings.xml><?xml version="1.0" encoding="utf-8"?>
<sst xmlns="http://schemas.openxmlformats.org/spreadsheetml/2006/main" count="27" uniqueCount="22">
  <si>
    <t xml:space="preserve">Приложение № 1 
к Приказу №______ от __________
</t>
  </si>
  <si>
    <t>№ лота</t>
  </si>
  <si>
    <t>Наименование</t>
  </si>
  <si>
    <t xml:space="preserve">Техническая спецификация </t>
  </si>
  <si>
    <t>Ед.изм.</t>
  </si>
  <si>
    <t>Кол-во</t>
  </si>
  <si>
    <t>Цена без НДС</t>
  </si>
  <si>
    <t>Сумма без НДС</t>
  </si>
  <si>
    <t>Дифференциал гепаринового эффекта hep-TEM из комплекта Система гемостаза цельной крови методом тромбоэластометрии ROTEM Delta (10х07) +2 +8 С (Tem Innovations GmbH, ГЕРМАНИЯ )  Артикул 50309</t>
  </si>
  <si>
    <t>уп</t>
  </si>
  <si>
    <t>Реагент для исследования образцов, содержащих гепарин, 10 флаконов по 7 тестов -Tem Innovations GmbH</t>
  </si>
  <si>
    <t>Контроль ROTROL N (нормал), измеренный (4 теста/фл) из комплекта Система гемостаза цельной крови методом тромбоэластометрии ROTEM Delta  +2 +8 С (Tem Innovations GmbH, ГЕРМАНИЯ ) Артикул 50324</t>
  </si>
  <si>
    <t>Контроль норма. Качественный контрольный материал. Лиофилизированная контрольная плазма норма, полученная при обработке человеческой плазмы цитратом натрия и антикоагулянтом (0,129 моль/л) и раствор для разведения.</t>
  </si>
  <si>
    <t>Оптимизированный активатор внешнего пути ex-TEM из комплекта Система гемостаза цельной крови методом тромбоэластометрии ROTEM Delta (10х10) +2 +8 С (Tem Innovations GmbH, ГЕРМАНИЯ ) Артикул 50305</t>
  </si>
  <si>
    <t>Активация свертывания по "внешнему пути": позволяет оценить дефицит факторов свертывания VII, X, V, II дефицит фибриногена и тромбоцитов. Упаковка 10 флаконов, по 10 тестов в каждом.</t>
  </si>
  <si>
    <t>Оптимизированный активатор внутреннего пути in-TEM из комплекта Система гемостаза цельной крови методом тромбоэластометрии ROTEM Delta (10х10) +2 +8 С (Tem Innovations GmbH, ГЕРМАНИЯ ) Артикул 50302</t>
  </si>
  <si>
    <t>Активация свертывания по "внутреннему пути": позволяет оценить дефицит факторов свертывания ХII, XI, IX, V, II дефицит фибриногена и тромбоцитов. Упаковка 10 флаконов, по 10 тестов в каждом.</t>
  </si>
  <si>
    <t>Оптимизированный стартовый реагент star-TEM из комплекта Система гемостаза цельной крови методом тромбоэластометрии ROTEM Delta (10х10) +2 +8 С (Tem Innovations GmbH, ГЕРМАНИЯ ) Артикул 50301</t>
  </si>
  <si>
    <t>Готовый к использованию оптимизированный реагент для рекальцификации цитратной крови (0,2 моль/л CaCl2; HEPES буфер рН 7,4; 0,1% соль) Упаковка 10 флаконов, по 10 тестов в каждом.</t>
  </si>
  <si>
    <t>Подтверждение гиперфибринолиза ap-TEM из комплекта Система гемостаза цельной крови методом тромбоэластометрии ROTEM Delta  (10х5) +2 +8 С (Tem Innovations GmbH, ГЕРМАНИЯ ) Артикул 50304</t>
  </si>
  <si>
    <t>Активация свертывания по "внешнему пути" с добавлением апротинина для подавления активности фибринолитической системы: позволяет подтвердит/исключить наличие гиперфибринолиза. Упаковка 10 флаконов, по 54 тестов в каждом.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</si>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</sst>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3" fontId="4" fillId="0" borderId="1" xfId="1" applyFont="1" applyBorder="1" applyAlignment="1">
      <alignment horizontal="center" vertical="top" wrapText="1"/>
    </xf>
    <xf numFmtId="43" fontId="4" fillId="0" borderId="1" xfId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43" fontId="5" fillId="0" borderId="1" xfId="1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43" fontId="6" fillId="0" borderId="1" xfId="1" applyFont="1" applyBorder="1" applyAlignment="1">
      <alignment horizontal="center" vertical="center"/>
    </xf>
    <xf numFmtId="43" fontId="6" fillId="0" borderId="1" xfId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top" wrapText="1"/>
    </xf>
    <xf numFmtId="43" fontId="0" fillId="0" borderId="0" xfId="1" applyFont="1"/>
    <xf numFmtId="43" fontId="0" fillId="0" borderId="0" xfId="1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43" fontId="5" fillId="0" borderId="1" xfId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8" fillId="2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center" vertical="center" wrapText="1"/>
    </xf>
    <xf numFmtId="43" fontId="7" fillId="0" borderId="1" xfId="1" applyFont="1" applyBorder="1" applyAlignment="1">
      <alignment horizontal="right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C14" sqref="C14"/>
    </sheetView>
  </sheetViews>
  <sheetFormatPr defaultRowHeight="15" x14ac:dyDescent="0.25"/>
  <cols>
    <col min="1" max="1" width="4.7109375" customWidth="1"/>
    <col min="2" max="2" width="27" style="23" customWidth="1"/>
    <col min="3" max="3" width="52.85546875" customWidth="1"/>
    <col min="6" max="6" width="11.140625" style="15" customWidth="1"/>
    <col min="7" max="7" width="15.42578125" style="16" customWidth="1"/>
    <col min="8" max="8" width="0.140625" customWidth="1"/>
    <col min="12" max="12" width="7.42578125" customWidth="1"/>
  </cols>
  <sheetData>
    <row r="1" spans="1:8" ht="1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</row>
    <row r="2" spans="1:8" x14ac:dyDescent="0.25">
      <c r="A2" s="20"/>
      <c r="B2" s="20"/>
      <c r="C2" s="20"/>
      <c r="D2" s="20"/>
      <c r="E2" s="20"/>
      <c r="F2" s="20"/>
      <c r="G2" s="20"/>
      <c r="H2" s="20"/>
    </row>
    <row r="3" spans="1:8" x14ac:dyDescent="0.25">
      <c r="A3" s="20"/>
      <c r="B3" s="20"/>
      <c r="C3" s="20"/>
      <c r="D3" s="20"/>
      <c r="E3" s="20"/>
      <c r="F3" s="20"/>
      <c r="G3" s="20"/>
      <c r="H3" s="20"/>
    </row>
    <row r="4" spans="1:8" ht="25.5" x14ac:dyDescent="0.25">
      <c r="A4" s="1" t="s">
        <v>1</v>
      </c>
      <c r="B4" s="24" t="s">
        <v>2</v>
      </c>
      <c r="C4" s="2" t="s">
        <v>3</v>
      </c>
      <c r="D4" s="1" t="s">
        <v>4</v>
      </c>
      <c r="E4" s="1" t="s">
        <v>5</v>
      </c>
      <c r="F4" s="3" t="s">
        <v>6</v>
      </c>
      <c r="G4" s="4" t="s">
        <v>7</v>
      </c>
    </row>
    <row r="5" spans="1:8" ht="90.75" customHeight="1" x14ac:dyDescent="0.25">
      <c r="A5" s="5">
        <v>1</v>
      </c>
      <c r="B5" s="21" t="s">
        <v>8</v>
      </c>
      <c r="C5" s="10" t="s">
        <v>10</v>
      </c>
      <c r="D5" s="7" t="s">
        <v>9</v>
      </c>
      <c r="E5" s="7">
        <v>1</v>
      </c>
      <c r="F5" s="8">
        <v>297488</v>
      </c>
      <c r="G5" s="9">
        <f>F5*E5</f>
        <v>297488</v>
      </c>
    </row>
    <row r="6" spans="1:8" ht="104.25" customHeight="1" x14ac:dyDescent="0.25">
      <c r="A6" s="5">
        <v>2</v>
      </c>
      <c r="B6" s="22" t="s">
        <v>11</v>
      </c>
      <c r="C6" s="6" t="s">
        <v>12</v>
      </c>
      <c r="D6" s="7" t="s">
        <v>9</v>
      </c>
      <c r="E6" s="11">
        <v>1</v>
      </c>
      <c r="F6" s="12">
        <v>122197</v>
      </c>
      <c r="G6" s="9">
        <f t="shared" ref="G6:G10" si="0">F6*E6</f>
        <v>122197</v>
      </c>
    </row>
    <row r="7" spans="1:8" ht="102" customHeight="1" x14ac:dyDescent="0.25">
      <c r="A7" s="5">
        <v>3</v>
      </c>
      <c r="B7" s="22" t="s">
        <v>13</v>
      </c>
      <c r="C7" s="6" t="s">
        <v>14</v>
      </c>
      <c r="D7" s="7" t="s">
        <v>9</v>
      </c>
      <c r="E7" s="11">
        <v>1</v>
      </c>
      <c r="F7" s="12">
        <v>244513</v>
      </c>
      <c r="G7" s="9">
        <f t="shared" si="0"/>
        <v>244513</v>
      </c>
    </row>
    <row r="8" spans="1:8" ht="102.75" customHeight="1" x14ac:dyDescent="0.25">
      <c r="A8" s="5">
        <v>4</v>
      </c>
      <c r="B8" s="22" t="s">
        <v>15</v>
      </c>
      <c r="C8" s="14" t="s">
        <v>16</v>
      </c>
      <c r="D8" s="7" t="s">
        <v>9</v>
      </c>
      <c r="E8" s="11">
        <v>1</v>
      </c>
      <c r="F8" s="12">
        <v>219390</v>
      </c>
      <c r="G8" s="9">
        <f t="shared" si="0"/>
        <v>219390</v>
      </c>
    </row>
    <row r="9" spans="1:8" ht="103.5" customHeight="1" x14ac:dyDescent="0.25">
      <c r="A9" s="5">
        <v>5</v>
      </c>
      <c r="B9" s="22" t="s">
        <v>17</v>
      </c>
      <c r="C9" s="6" t="s">
        <v>18</v>
      </c>
      <c r="D9" s="7" t="s">
        <v>9</v>
      </c>
      <c r="E9" s="11">
        <v>1</v>
      </c>
      <c r="F9" s="12">
        <v>96681</v>
      </c>
      <c r="G9" s="13">
        <f t="shared" si="0"/>
        <v>96681</v>
      </c>
    </row>
    <row r="10" spans="1:8" ht="87.75" customHeight="1" x14ac:dyDescent="0.25">
      <c r="A10" s="5">
        <v>6</v>
      </c>
      <c r="B10" s="19" t="s">
        <v>19</v>
      </c>
      <c r="C10" s="19" t="s">
        <v>20</v>
      </c>
      <c r="D10" s="17" t="s">
        <v>9</v>
      </c>
      <c r="E10" s="18">
        <v>1</v>
      </c>
      <c r="F10" s="18">
        <v>185001</v>
      </c>
      <c r="G10" s="18">
        <f t="shared" si="0"/>
        <v>185001</v>
      </c>
    </row>
    <row r="11" spans="1:8" x14ac:dyDescent="0.25">
      <c r="A11" s="26" t="s">
        <v>21</v>
      </c>
      <c r="B11" s="27"/>
      <c r="C11" s="27"/>
      <c r="D11" s="27"/>
      <c r="E11" s="27"/>
      <c r="F11" s="28"/>
      <c r="G11" s="25">
        <f>SUM(G5:G10)</f>
        <v>1165270</v>
      </c>
    </row>
  </sheetData>
  <mergeCells count="2">
    <mergeCell ref="A1:H3"/>
    <mergeCell ref="A11:F1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2023-04-24T04:40:04Z</dcterms:modified>
</cp:coreProperties>
</file>